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Контрактная система 2026\медикаменты\совместные\1 квартал 2026\натрия хлорид 200 мл 182 готов\"/>
    </mc:Choice>
  </mc:AlternateContent>
  <bookViews>
    <workbookView xWindow="555" yWindow="1320" windowWidth="19440" windowHeight="113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Лист1!$A$1:$V$10</definedName>
  </definedNames>
  <calcPr calcId="152511" calcOnSave="0" concurrentCalc="0"/>
</workbook>
</file>

<file path=xl/calcChain.xml><?xml version="1.0" encoding="utf-8"?>
<calcChain xmlns="http://schemas.openxmlformats.org/spreadsheetml/2006/main">
  <c r="V9" i="1" l="1"/>
  <c r="V10" i="1"/>
</calcChain>
</file>

<file path=xl/sharedStrings.xml><?xml version="1.0" encoding="utf-8"?>
<sst xmlns="http://schemas.openxmlformats.org/spreadsheetml/2006/main" count="39" uniqueCount="39">
  <si>
    <t>Предмет контракта</t>
  </si>
  <si>
    <t>Используемый(ые) метод(ы) определения начальной (максимальной) цены контракта (далее – НМЦК)</t>
  </si>
  <si>
    <t>Расчет НМЦК</t>
  </si>
  <si>
    <t>№ п/п</t>
  </si>
  <si>
    <t>Единица измерения</t>
  </si>
  <si>
    <t>Обоснование начальной (максимальной) цены контракта</t>
  </si>
  <si>
    <t>Цена за единицу измерения, используемая для расчета НМЦК, руб.</t>
  </si>
  <si>
    <t>Источники обоснования НМЦК* за единицу дозировки (мг)</t>
  </si>
  <si>
    <t>средневзвешенная цена без НДС</t>
  </si>
  <si>
    <t>Коммерческие предложения</t>
  </si>
  <si>
    <t>Признак ЖНВЛП (да/нет)</t>
  </si>
  <si>
    <t>Цена за единицу измерения, используемая для расчета НМЦК, руб. (с НДС и надбавкой)</t>
  </si>
  <si>
    <t>Номер государственного контракта или договора</t>
  </si>
  <si>
    <t>Цена за единицу дозировки без НДС</t>
  </si>
  <si>
    <t xml:space="preserve"> минимальная цена за единицу дозировки (реестровая)</t>
  </si>
  <si>
    <t xml:space="preserve"> минимальная цена за упаковку (реестровая)</t>
  </si>
  <si>
    <t>Цена за упаковку без НДС</t>
  </si>
  <si>
    <t xml:space="preserve"> минимальная цена за единицу дозировки с надбавкой (реестровая)</t>
  </si>
  <si>
    <t>Цена за упаковку без НДС, руб.,</t>
  </si>
  <si>
    <t>Цена за единицу без НДС, руб.</t>
  </si>
  <si>
    <t>Наименование МНН или группировочное (химическое) наименование</t>
  </si>
  <si>
    <t>КТРУ (ОКПД2)</t>
  </si>
  <si>
    <t xml:space="preserve">Торговое наименование, лекарственная форма, </t>
  </si>
  <si>
    <t>Дозировка</t>
  </si>
  <si>
    <t>да</t>
  </si>
  <si>
    <r>
      <t xml:space="preserve">Источник информации №1 </t>
    </r>
    <r>
      <rPr>
        <sz val="12"/>
        <color theme="1"/>
        <rFont val="Times New Roman"/>
        <family val="1"/>
        <charset val="204"/>
      </rPr>
      <t xml:space="preserve">(государственный реестр предельных зарегистрированных цен) www.grls.rosminzdrav.ru </t>
    </r>
  </si>
  <si>
    <r>
      <rPr>
        <b/>
        <sz val="12"/>
        <color theme="1"/>
        <rFont val="Times New Roman"/>
        <family val="1"/>
        <charset val="204"/>
      </rPr>
      <t>Источник информации №2</t>
    </r>
    <r>
      <rPr>
        <sz val="12"/>
        <color theme="1"/>
        <rFont val="Times New Roman"/>
        <family val="1"/>
        <charset val="204"/>
      </rPr>
      <t xml:space="preserve"> (средневзвешенная цена за единицу дозировки (мг)) </t>
    </r>
  </si>
  <si>
    <r>
      <rPr>
        <b/>
        <sz val="12"/>
        <color theme="1"/>
        <rFont val="Times New Roman"/>
        <family val="1"/>
        <charset val="204"/>
      </rPr>
      <t>Источник информации №3</t>
    </r>
    <r>
      <rPr>
        <sz val="12"/>
        <color theme="1"/>
        <rFont val="Times New Roman"/>
        <family val="1"/>
        <charset val="204"/>
      </rPr>
      <t xml:space="preserve"> референтная цена за единицу дозировки</t>
    </r>
  </si>
  <si>
    <r>
      <rPr>
        <b/>
        <sz val="12"/>
        <color theme="1"/>
        <rFont val="Times New Roman"/>
        <family val="1"/>
        <charset val="204"/>
      </rPr>
      <t>Источник информации №4</t>
    </r>
    <r>
      <rPr>
        <sz val="12"/>
        <color theme="1"/>
        <rFont val="Times New Roman"/>
        <family val="1"/>
        <charset val="204"/>
      </rPr>
      <t xml:space="preserve"> минимальная цена с применением метода анализа рынка</t>
    </r>
  </si>
  <si>
    <t xml:space="preserve"> в соответствии  с приказом Министерства здравоохранения Российской Федерации  от 19.12.2019 № 1064н
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при осуществлении закупок лекарственных препаратов для медицинского применения</t>
  </si>
  <si>
    <t>Натрия хлорид</t>
  </si>
  <si>
    <t>21.20.10.134-000013-1-00036-0000000000000</t>
  </si>
  <si>
    <t>мл</t>
  </si>
  <si>
    <t>Максимальное значение цены контракта, руб.</t>
  </si>
  <si>
    <t>Количество</t>
  </si>
  <si>
    <t>ИТОГО</t>
  </si>
  <si>
    <t>Поставка лекарственных препаратов  НАТРИЯ ХЛОРИД</t>
  </si>
  <si>
    <t xml:space="preserve">Натрия хлорид раствор для инфузий, 0.9%, 200 мл - №1 -
Вл.Курская биофабрика -
фирма "БИОК" ФГУП,
Россия; </t>
  </si>
  <si>
    <t>9 мг/мл 200 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</si>
</sst>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5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4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" fontId="0" fillId="0" borderId="0" xfId="0" applyNumberForma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/>
    <xf numFmtId="0" fontId="6" fillId="0" borderId="0" xfId="0" applyFont="1" applyAlignment="1">
      <alignment vertical="center" wrapText="1"/>
    </xf>
    <xf numFmtId="4" fontId="1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 vertical="center" wrapText="1"/>
    </xf>
    <xf numFmtId="4" fontId="0" fillId="0" borderId="0" xfId="0" applyNumberFormat="1" applyFill="1" applyAlignment="1">
      <alignment vertical="center"/>
    </xf>
    <xf numFmtId="0" fontId="8" fillId="0" borderId="0" xfId="0" applyFont="1" applyFill="1"/>
    <xf numFmtId="0" fontId="10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4" fontId="2" fillId="0" borderId="1" xfId="0" applyNumberFormat="1" applyFont="1" applyBorder="1" applyAlignment="1">
      <alignment horizontal="center" vertical="center" textRotation="90" wrapText="1"/>
    </xf>
    <xf numFmtId="164" fontId="11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2" fillId="0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center" vertical="center"/>
    </xf>
    <xf numFmtId="4" fontId="7" fillId="0" borderId="5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textRotation="90" wrapText="1"/>
    </xf>
    <xf numFmtId="4" fontId="5" fillId="0" borderId="6" xfId="0" applyNumberFormat="1" applyFont="1" applyBorder="1" applyAlignment="1">
      <alignment horizontal="center" vertical="center" textRotation="90" wrapText="1"/>
    </xf>
    <xf numFmtId="4" fontId="5" fillId="0" borderId="7" xfId="0" applyNumberFormat="1" applyFont="1" applyBorder="1" applyAlignment="1">
      <alignment horizontal="center" vertical="center" textRotation="90" wrapText="1"/>
    </xf>
    <xf numFmtId="0" fontId="2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 shrinkToFit="1"/>
    </xf>
    <xf numFmtId="0" fontId="16" fillId="0" borderId="4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textRotation="90" wrapText="1"/>
    </xf>
    <xf numFmtId="4" fontId="5" fillId="0" borderId="6" xfId="0" applyNumberFormat="1" applyFont="1" applyFill="1" applyBorder="1" applyAlignment="1">
      <alignment horizontal="center" vertical="center" textRotation="90" wrapText="1"/>
    </xf>
    <xf numFmtId="4" fontId="5" fillId="0" borderId="7" xfId="0" applyNumberFormat="1" applyFont="1" applyFill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 wrapText="1" shrinkToFit="1"/>
    </xf>
  </cellXfs>
  <cellStyles count="2">
    <cellStyle name="Обычный" xfId="0" builtinId="0"/>
    <cellStyle name="Обычный 2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"/>
  <sheetViews>
    <sheetView tabSelected="1" zoomScale="49" zoomScaleNormal="49" workbookViewId="0">
      <selection activeCell="E29" sqref="E29"/>
    </sheetView>
  </sheetViews>
  <sheetFormatPr defaultRowHeight="15.75" x14ac:dyDescent="0.25"/>
  <cols>
    <col min="1" max="1" width="4.7109375" style="10" customWidth="1"/>
    <col min="2" max="2" width="32.85546875" style="5" customWidth="1"/>
    <col min="3" max="3" width="74.85546875" style="5" customWidth="1"/>
    <col min="4" max="4" width="18.5703125" style="5" customWidth="1"/>
    <col min="5" max="5" width="48.7109375" style="11" customWidth="1"/>
    <col min="6" max="6" width="7.140625" style="5" customWidth="1"/>
    <col min="7" max="7" width="7" style="5" customWidth="1"/>
    <col min="8" max="8" width="11.42578125" style="5" hidden="1" customWidth="1"/>
    <col min="9" max="9" width="11.42578125" style="5" customWidth="1"/>
    <col min="10" max="10" width="12" style="5" hidden="1" customWidth="1"/>
    <col min="11" max="11" width="21.140625" style="5" customWidth="1"/>
    <col min="12" max="12" width="10.7109375" style="7" hidden="1" customWidth="1"/>
    <col min="13" max="15" width="10.7109375" style="5" customWidth="1"/>
    <col min="16" max="16" width="32.28515625" style="5" hidden="1" customWidth="1"/>
    <col min="17" max="17" width="10.7109375" style="7" hidden="1" customWidth="1"/>
    <col min="18" max="18" width="25" style="7" customWidth="1"/>
    <col min="19" max="19" width="22.28515625" style="14" customWidth="1"/>
    <col min="20" max="20" width="15.85546875" style="7" customWidth="1"/>
    <col min="21" max="21" width="21.7109375" style="7" customWidth="1"/>
    <col min="22" max="22" width="25.85546875" style="5" customWidth="1"/>
  </cols>
  <sheetData>
    <row r="1" spans="1:22" ht="15" x14ac:dyDescent="0.2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</row>
    <row r="2" spans="1:22" s="17" customFormat="1" ht="20.25" x14ac:dyDescent="0.3">
      <c r="A2" s="60" t="s">
        <v>5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</row>
    <row r="3" spans="1:22" s="17" customFormat="1" ht="28.9" customHeight="1" x14ac:dyDescent="0.25">
      <c r="A3" s="51" t="s">
        <v>0</v>
      </c>
      <c r="B3" s="51"/>
      <c r="C3" s="51"/>
      <c r="D3" s="51"/>
      <c r="E3" s="51"/>
      <c r="F3" s="51"/>
      <c r="G3" s="51"/>
      <c r="H3" s="51"/>
      <c r="I3" s="51"/>
      <c r="J3" s="51"/>
      <c r="K3" s="67" t="s">
        <v>36</v>
      </c>
      <c r="L3" s="49"/>
      <c r="M3" s="49"/>
      <c r="N3" s="49"/>
      <c r="O3" s="49"/>
      <c r="P3" s="49"/>
      <c r="Q3" s="49"/>
      <c r="R3" s="49"/>
      <c r="S3" s="49"/>
      <c r="T3" s="49"/>
      <c r="U3" s="49"/>
      <c r="V3" s="50"/>
    </row>
    <row r="4" spans="1:22" s="17" customFormat="1" ht="87.75" customHeight="1" x14ac:dyDescent="0.25">
      <c r="A4" s="51" t="s">
        <v>1</v>
      </c>
      <c r="B4" s="51"/>
      <c r="C4" s="51"/>
      <c r="D4" s="51"/>
      <c r="E4" s="51"/>
      <c r="F4" s="51"/>
      <c r="G4" s="51"/>
      <c r="H4" s="51"/>
      <c r="I4" s="51"/>
      <c r="J4" s="51"/>
      <c r="K4" s="64" t="s">
        <v>29</v>
      </c>
      <c r="L4" s="47"/>
      <c r="M4" s="47"/>
      <c r="N4" s="47"/>
      <c r="O4" s="47"/>
      <c r="P4" s="47"/>
      <c r="Q4" s="47"/>
      <c r="R4" s="47"/>
      <c r="S4" s="47"/>
      <c r="T4" s="47"/>
      <c r="U4" s="47"/>
      <c r="V4" s="48"/>
    </row>
    <row r="5" spans="1:22" s="17" customFormat="1" ht="20.45" customHeight="1" x14ac:dyDescent="0.25">
      <c r="A5" s="51" t="s">
        <v>2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</row>
    <row r="6" spans="1:22" s="17" customFormat="1" ht="19.899999999999999" customHeight="1" x14ac:dyDescent="0.25">
      <c r="A6" s="52" t="s">
        <v>3</v>
      </c>
      <c r="B6" s="39" t="s">
        <v>20</v>
      </c>
      <c r="C6" s="39" t="s">
        <v>22</v>
      </c>
      <c r="D6" s="39" t="s">
        <v>23</v>
      </c>
      <c r="E6" s="39" t="s">
        <v>21</v>
      </c>
      <c r="F6" s="39" t="s">
        <v>4</v>
      </c>
      <c r="G6" s="39" t="s">
        <v>10</v>
      </c>
      <c r="H6" s="43" t="s">
        <v>7</v>
      </c>
      <c r="I6" s="44"/>
      <c r="J6" s="44"/>
      <c r="K6" s="44"/>
      <c r="L6" s="44"/>
      <c r="M6" s="44"/>
      <c r="N6" s="44"/>
      <c r="O6" s="44"/>
      <c r="P6" s="44"/>
      <c r="Q6" s="44"/>
      <c r="R6" s="45"/>
      <c r="S6" s="55" t="s">
        <v>6</v>
      </c>
      <c r="T6" s="33" t="s">
        <v>11</v>
      </c>
      <c r="U6" s="33" t="s">
        <v>34</v>
      </c>
      <c r="V6" s="39" t="s">
        <v>33</v>
      </c>
    </row>
    <row r="7" spans="1:22" s="17" customFormat="1" ht="123.6" customHeight="1" x14ac:dyDescent="0.25">
      <c r="A7" s="53"/>
      <c r="B7" s="40"/>
      <c r="C7" s="40"/>
      <c r="D7" s="40"/>
      <c r="E7" s="40"/>
      <c r="F7" s="40"/>
      <c r="G7" s="40"/>
      <c r="H7" s="43" t="s">
        <v>25</v>
      </c>
      <c r="I7" s="44"/>
      <c r="J7" s="45"/>
      <c r="K7" s="64" t="s">
        <v>26</v>
      </c>
      <c r="L7" s="47"/>
      <c r="M7" s="47"/>
      <c r="N7" s="65"/>
      <c r="O7" s="58" t="s">
        <v>27</v>
      </c>
      <c r="P7" s="61" t="s">
        <v>28</v>
      </c>
      <c r="Q7" s="62"/>
      <c r="R7" s="63"/>
      <c r="S7" s="56"/>
      <c r="T7" s="34"/>
      <c r="U7" s="34"/>
      <c r="V7" s="40"/>
    </row>
    <row r="8" spans="1:22" s="17" customFormat="1" ht="120" customHeight="1" x14ac:dyDescent="0.25">
      <c r="A8" s="54"/>
      <c r="B8" s="41"/>
      <c r="C8" s="41"/>
      <c r="D8" s="41"/>
      <c r="E8" s="41"/>
      <c r="F8" s="42"/>
      <c r="G8" s="42"/>
      <c r="H8" s="18" t="s">
        <v>15</v>
      </c>
      <c r="I8" s="18" t="s">
        <v>14</v>
      </c>
      <c r="J8" s="18" t="s">
        <v>17</v>
      </c>
      <c r="K8" s="18" t="s">
        <v>12</v>
      </c>
      <c r="L8" s="19" t="s">
        <v>16</v>
      </c>
      <c r="M8" s="18" t="s">
        <v>13</v>
      </c>
      <c r="N8" s="18" t="s">
        <v>8</v>
      </c>
      <c r="O8" s="59"/>
      <c r="P8" s="20" t="s">
        <v>9</v>
      </c>
      <c r="Q8" s="21" t="s">
        <v>18</v>
      </c>
      <c r="R8" s="21" t="s">
        <v>19</v>
      </c>
      <c r="S8" s="57"/>
      <c r="T8" s="35"/>
      <c r="U8" s="35"/>
      <c r="V8" s="41"/>
    </row>
    <row r="9" spans="1:22" s="15" customFormat="1" ht="189.75" customHeight="1" x14ac:dyDescent="0.3">
      <c r="A9" s="31">
        <v>1</v>
      </c>
      <c r="B9" s="26" t="s">
        <v>30</v>
      </c>
      <c r="C9" s="26" t="s">
        <v>37</v>
      </c>
      <c r="D9" s="26" t="s">
        <v>38</v>
      </c>
      <c r="E9" s="26" t="s">
        <v>31</v>
      </c>
      <c r="F9" s="27" t="s">
        <v>32</v>
      </c>
      <c r="G9" s="26" t="s">
        <v>24</v>
      </c>
      <c r="H9" s="28"/>
      <c r="I9" s="29">
        <v>0.08</v>
      </c>
      <c r="J9" s="30"/>
      <c r="K9" s="30"/>
      <c r="L9" s="28"/>
      <c r="M9" s="30"/>
      <c r="N9" s="30"/>
      <c r="O9" s="30"/>
      <c r="P9" s="30"/>
      <c r="Q9" s="28"/>
      <c r="R9" s="28">
        <v>0.47</v>
      </c>
      <c r="S9" s="25">
        <v>0.47</v>
      </c>
      <c r="T9" s="25">
        <v>0.56000000000000005</v>
      </c>
      <c r="U9" s="32">
        <v>500000</v>
      </c>
      <c r="V9" s="24">
        <f>T9*U9</f>
        <v>280000</v>
      </c>
    </row>
    <row r="10" spans="1:22" s="16" customFormat="1" ht="30" customHeight="1" x14ac:dyDescent="0.3">
      <c r="A10" s="37" t="s">
        <v>35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66"/>
      <c r="V10" s="22">
        <f>V9</f>
        <v>280000</v>
      </c>
    </row>
    <row r="11" spans="1:22" x14ac:dyDescent="0.25">
      <c r="A11" s="2"/>
      <c r="B11" s="2"/>
      <c r="C11" s="2"/>
      <c r="D11" s="2"/>
      <c r="E11" s="8"/>
      <c r="F11" s="2"/>
      <c r="G11" s="2"/>
      <c r="H11" s="2"/>
      <c r="I11" s="2"/>
      <c r="J11" s="2"/>
      <c r="K11" s="2"/>
      <c r="L11" s="3"/>
      <c r="M11" s="2"/>
      <c r="N11" s="2"/>
      <c r="O11" s="2"/>
      <c r="P11" s="2"/>
      <c r="Q11" s="3"/>
      <c r="R11" s="3"/>
      <c r="S11" s="12"/>
      <c r="T11" s="3"/>
      <c r="U11" s="3"/>
      <c r="V11" s="6"/>
    </row>
    <row r="12" spans="1:22" x14ac:dyDescent="0.25">
      <c r="A12" s="1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23"/>
    </row>
    <row r="13" spans="1:22" x14ac:dyDescent="0.25">
      <c r="A13" s="1"/>
      <c r="B13" s="1"/>
      <c r="C13" s="1"/>
      <c r="D13" s="1"/>
      <c r="E13" s="9"/>
      <c r="F13" s="1"/>
      <c r="G13" s="1"/>
      <c r="H13" s="1"/>
      <c r="I13" s="1"/>
      <c r="J13" s="1"/>
      <c r="K13" s="1"/>
      <c r="L13" s="4"/>
      <c r="M13" s="1"/>
      <c r="N13" s="1"/>
      <c r="O13" s="1"/>
      <c r="P13" s="1"/>
      <c r="Q13" s="4"/>
      <c r="R13" s="4"/>
      <c r="S13" s="13"/>
      <c r="T13" s="4"/>
      <c r="U13" s="4"/>
    </row>
    <row r="14" spans="1:22" x14ac:dyDescent="0.25">
      <c r="A14" s="1"/>
      <c r="B14" s="1"/>
      <c r="C14" s="1"/>
      <c r="D14" s="1"/>
      <c r="E14" s="9"/>
      <c r="F14" s="1"/>
      <c r="G14" s="1"/>
      <c r="H14" s="1"/>
      <c r="I14" s="1"/>
      <c r="J14" s="1"/>
      <c r="K14" s="1"/>
      <c r="L14" s="4"/>
      <c r="M14" s="1"/>
      <c r="N14" s="1"/>
      <c r="O14" s="1"/>
      <c r="P14" s="1"/>
      <c r="Q14" s="4"/>
      <c r="R14" s="4"/>
      <c r="S14" s="13"/>
      <c r="T14" s="4"/>
      <c r="U14" s="4"/>
    </row>
    <row r="15" spans="1:22" x14ac:dyDescent="0.25">
      <c r="A15" s="1"/>
      <c r="B15" s="1"/>
      <c r="C15" s="1"/>
      <c r="D15" s="1"/>
      <c r="E15" s="9"/>
      <c r="F15" s="1"/>
      <c r="G15" s="1"/>
      <c r="H15" s="1"/>
      <c r="I15" s="1"/>
      <c r="J15" s="1"/>
      <c r="K15" s="1"/>
      <c r="L15" s="4"/>
      <c r="M15" s="1"/>
      <c r="N15" s="1"/>
      <c r="O15" s="1"/>
      <c r="P15" s="1"/>
      <c r="Q15" s="4"/>
      <c r="R15" s="4"/>
      <c r="S15" s="13"/>
      <c r="T15" s="4"/>
      <c r="U15" s="4"/>
    </row>
  </sheetData>
  <mergeCells count="25">
    <mergeCell ref="A10:U10"/>
    <mergeCell ref="A1:V1"/>
    <mergeCell ref="K4:V4"/>
    <mergeCell ref="K3:V3"/>
    <mergeCell ref="A3:J3"/>
    <mergeCell ref="G6:G8"/>
    <mergeCell ref="C6:C8"/>
    <mergeCell ref="B6:B8"/>
    <mergeCell ref="A6:A8"/>
    <mergeCell ref="A4:J4"/>
    <mergeCell ref="S6:S8"/>
    <mergeCell ref="O7:O8"/>
    <mergeCell ref="V6:V8"/>
    <mergeCell ref="A5:V5"/>
    <mergeCell ref="A2:V2"/>
    <mergeCell ref="P7:R7"/>
    <mergeCell ref="K7:N7"/>
    <mergeCell ref="U6:U8"/>
    <mergeCell ref="B12:T12"/>
    <mergeCell ref="D6:D8"/>
    <mergeCell ref="F6:F8"/>
    <mergeCell ref="E6:E8"/>
    <mergeCell ref="T6:T8"/>
    <mergeCell ref="H7:J7"/>
    <mergeCell ref="H6:R6"/>
  </mergeCells>
  <pageMargins left="0.23622047244094491" right="0.23622047244094491" top="0.74803149606299213" bottom="0.74803149606299213" header="0.31496062992125984" footer="0.31496062992125984"/>
  <pageSetup paperSize="9" scale="38" orientation="landscape" r:id="rId1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Департамент Смоленской области по здравоохранению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Грушин Иван Александрович</dc:creator>
  <cp:lastModifiedBy>Пользователь</cp:lastModifiedBy>
  <cp:lastPrinted>2025-10-22T06:33:28Z</cp:lastPrinted>
  <dcterms:created xsi:type="dcterms:W3CDTF">2015-02-13T10:38:06Z</dcterms:created>
  <dcterms:modified xsi:type="dcterms:W3CDTF">2025-10-22T06:34:42Z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ec7faee6-11d1-4e1a-8bcc-6e56c10f6878</vt:lpwstr>
  </property>
</Properties>
</file>